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ownloads\Danh gia chuyen mon nghiep vu\Nam 2020-2021\"/>
    </mc:Choice>
  </mc:AlternateContent>
  <bookViews>
    <workbookView xWindow="120" yWindow="240" windowWidth="15240" windowHeight="7812"/>
  </bookViews>
  <sheets>
    <sheet name="LDPT" sheetId="12" r:id="rId1"/>
  </sheets>
  <definedNames>
    <definedName name="_xlnm.Print_Titles" localSheetId="0">LDPT!$11:$12</definedName>
  </definedNames>
  <calcPr calcId="152511"/>
  <fileRecoveryPr autoRecover="0"/>
</workbook>
</file>

<file path=xl/calcChain.xml><?xml version="1.0" encoding="utf-8"?>
<calcChain xmlns="http://schemas.openxmlformats.org/spreadsheetml/2006/main">
  <c r="E46" i="12" l="1"/>
  <c r="E43" i="12"/>
  <c r="E36" i="12"/>
  <c r="C36" i="12"/>
  <c r="E33" i="12"/>
  <c r="E28" i="12"/>
  <c r="E22" i="12"/>
  <c r="E17" i="12"/>
  <c r="E13" i="12"/>
  <c r="C17" i="12"/>
  <c r="C22" i="12"/>
  <c r="C28" i="12"/>
  <c r="C33" i="12"/>
  <c r="C43" i="12"/>
  <c r="C46" i="12"/>
  <c r="B17" i="12"/>
  <c r="B46" i="12"/>
  <c r="B43" i="12"/>
  <c r="B42" i="12" s="1"/>
  <c r="B36" i="12"/>
  <c r="B33" i="12"/>
  <c r="B28" i="12"/>
  <c r="B22" i="12"/>
  <c r="C13" i="12"/>
  <c r="B13" i="12"/>
  <c r="E42" i="12"/>
  <c r="E16" i="12" l="1"/>
  <c r="E50" i="12" s="1"/>
  <c r="E51" i="12" s="1"/>
  <c r="E52" i="12" s="1"/>
  <c r="B50" i="12"/>
  <c r="B16" i="12"/>
  <c r="C42" i="12"/>
  <c r="C16" i="12"/>
  <c r="C50" i="12" l="1"/>
  <c r="C51" i="12" s="1"/>
  <c r="C52" i="12" s="1"/>
</calcChain>
</file>

<file path=xl/sharedStrings.xml><?xml version="1.0" encoding="utf-8"?>
<sst xmlns="http://schemas.openxmlformats.org/spreadsheetml/2006/main" count="67" uniqueCount="64">
  <si>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</si>
  <si>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</si>
  <si>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</si>
  <si>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</si>
  <si>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</si>
  <si>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</si>
  <si>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</si>
  <si>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</si>
  <si>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</si>
  <si>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</si>
  <si>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</si>
  <si>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</si>
  <si>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r>
      <t>- Tiêu chuẩn 1:</t>
    </r>
    <r>
      <rPr>
        <sz val="13"/>
        <color indexed="8"/>
        <rFont val="Times New Roman"/>
        <family val="1"/>
      </rPr>
      <t xml:space="preserve"> Học tập, bồi dưỡng nâng cao</t>
    </r>
  </si>
  <si>
    <t xml:space="preserve">           Nhiệm vụ được phân công:  </t>
  </si>
  <si>
    <t>Nhân viên tự đánh giá xếp loại</t>
  </si>
  <si>
    <r>
      <t>- Tiêu chuẩn 1:</t>
    </r>
    <r>
      <rPr>
        <sz val="13"/>
        <color indexed="8"/>
        <rFont val="Times New Roman"/>
        <family val="1"/>
      </rPr>
      <t xml:space="preserve"> Năng lực thực hiện công việc</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</si>
  <si>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</si>
  <si>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</si>
  <si>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</si>
  <si>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</si>
  <si>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t>Tiêu chí 3: Năng lực phát triển nghề nghiệp</t>
  </si>
  <si>
    <r>
      <t>- Tiêu chuẩn 2:</t>
    </r>
    <r>
      <rPr>
        <sz val="13"/>
        <color indexed="8"/>
        <rFont val="Times New Roman"/>
        <family val="1"/>
      </rPr>
      <t xml:space="preserve"> Đổi mới sáng tạo trong công tác</t>
    </r>
  </si>
  <si>
    <t>Biên bản họp đơn vị</t>
  </si>
  <si>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</si>
  <si>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</si>
  <si>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</si>
  <si>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</si>
  <si>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</si>
  <si>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</si>
  <si>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</si>
  <si>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</si>
  <si>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</si>
  <si>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</si>
  <si>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</si>
  <si>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</si>
  <si>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</si>
  <si>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</si>
  <si>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</si>
  <si>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</si>
  <si>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</si>
  <si>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t>3. Trong năm không bị HĐ Thi đua nhắc nhở ghi nhận vào Sổ họp đơn vị (2đ); bị nhắc nhở 1 lần (1đ); bị nhắc nhở 2 lần trở lên (0đ)</t>
  </si>
  <si>
    <t>Sổ họp đơn vị</t>
  </si>
  <si>
    <t>Đơn vị theo dõi, Bảng thống kê của các đơn vị được phân công theo dõi</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</si>
  <si>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</si>
  <si>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</si>
  <si>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</si>
  <si>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</si>
  <si>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</si>
  <si>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</si>
  <si>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</si>
  <si>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</si>
  <si>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</si>
  <si>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</si>
  <si>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</si>
  <si>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3. Đạt bằng khen/giấy khen cấp trường trở lên (2đ ), đạt danh hiệu LĐTT (1đ)</t>
  </si>
  <si>
    <t xml:space="preserve">           Họ và tên:  TẠ QUỐC TẤN</t>
  </si>
  <si>
    <r>
      <t xml:space="preserve">TRƯỜNG CAO ĐẲNG LÝ TỰ TRỌNG
THÀNH PHỐ HỒ CHÍ MINH
</t>
    </r>
    <r>
      <rPr>
        <b/>
        <sz val="13"/>
        <color rgb="FF000000"/>
        <rFont val="Times New Roman"/>
        <family val="1"/>
      </rPr>
      <t>PHÒNG QUẢN TRỊ - DỊCH VỤ</t>
    </r>
  </si>
  <si>
    <t xml:space="preserve">           Đơn vị:  Phòng Quản trị - Dịch vụ</t>
  </si>
  <si>
    <t xml:space="preserve">           Trình độ chuyên môn: Công nhân 3/7</t>
  </si>
  <si>
    <t xml:space="preserve">           Chức danh nghề nghiệp (CDNN): Nhân viên kỹ thuật</t>
  </si>
  <si>
    <t>Tp.HCM, ngày       tháng      năm 2020</t>
  </si>
  <si>
    <t>Công nhân 3/7</t>
  </si>
  <si>
    <t xml:space="preserve">PHIẾU ĐÁNH GIÁ, XẾP LOẠI CHUYÊN MÔN, NGHIỆP VỤ ĐỐI VỚI NHÂN VIÊN NĂM HỌC 2020 - 2021
(Mẫu 3 - Áp dụng đối với nhân viên lao động phổ thông) </t>
  </si>
  <si>
    <t>Tp.HCM, ngày…… tháng …… năm 2021</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</si>
</sst>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sz val="13"/>
      <color indexed="6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b/>
      <i/>
      <sz val="10"/>
      <color rgb="FFFF0000"/>
      <name val="Times New Roman"/>
      <family val="1"/>
    </font>
    <font>
      <i/>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vertical="top"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12" fillId="3" borderId="0" xfId="0" quotePrefix="1" applyFont="1" applyFill="1" applyAlignment="1">
      <alignment vertical="center"/>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0" fontId="6" fillId="2" borderId="0" xfId="0" applyFont="1" applyFill="1" applyAlignment="1">
      <alignment horizontal="center" vertical="top" wrapText="1"/>
    </xf>
    <xf numFmtId="0" fontId="7" fillId="2" borderId="0" xfId="0" applyFont="1" applyFill="1" applyAlignment="1">
      <alignment horizontal="center" vertical="top" wrapText="1"/>
    </xf>
    <xf numFmtId="0" fontId="14" fillId="0" borderId="0" xfId="0" applyFont="1" applyAlignment="1">
      <alignment horizontal="center" vertical="center" wrapText="1"/>
    </xf>
    <xf numFmtId="0" fontId="14" fillId="0" borderId="0" xfId="0" applyFont="1" applyAlignment="1">
      <alignment horizontal="center" vertical="center"/>
    </xf>
    <xf numFmtId="0" fontId="7" fillId="2" borderId="1" xfId="0" applyFont="1" applyFill="1" applyBorder="1" applyAlignment="1">
      <alignment horizontal="center" vertical="center" wrapText="1"/>
    </xf>
    <xf numFmtId="0" fontId="15" fillId="0" borderId="0" xfId="0" applyFont="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0" xfId="0" applyFont="1" applyAlignment="1">
      <alignment horizontal="center" vertical="center"/>
    </xf>
  </cellXfs>
  <cellStyles count="1">
    <cellStyle name="Normal" xfId="0" builtinId="0"/>
  </cellStyles>
  <dxfs count="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abSelected="1" topLeftCell="A43" workbookViewId="0">
      <selection activeCell="D56" sqref="D56:F56"/>
    </sheetView>
  </sheetViews>
  <sheetFormatPr defaultColWidth="8.90625" defaultRowHeight="16.8" x14ac:dyDescent="0.3"/>
  <cols>
    <col min="1" max="1" width="45.453125" style="5" customWidth="1"/>
    <col min="2" max="2" width="8.90625" style="5"/>
    <col min="3" max="3" width="12.08984375" style="5" customWidth="1"/>
    <col min="4" max="4" width="22.36328125" style="5" customWidth="1"/>
    <col min="5" max="5" width="11.6328125" style="5" customWidth="1"/>
    <col min="6" max="6" width="20" style="5" customWidth="1"/>
    <col min="7" max="16384" width="8.90625" style="5"/>
  </cols>
  <sheetData>
    <row r="2" spans="1:6" ht="58.5" customHeight="1" x14ac:dyDescent="0.3">
      <c r="A2" s="28" t="s">
        <v>56</v>
      </c>
      <c r="B2" s="3"/>
      <c r="D2" s="29" t="s">
        <v>11</v>
      </c>
      <c r="E2" s="29"/>
      <c r="F2" s="29"/>
    </row>
    <row r="3" spans="1:6" ht="8.25" customHeight="1" x14ac:dyDescent="0.3">
      <c r="A3" s="1"/>
      <c r="B3" s="2"/>
    </row>
    <row r="4" spans="1:6" ht="44.25" customHeight="1" x14ac:dyDescent="0.3">
      <c r="A4" s="30" t="s">
        <v>62</v>
      </c>
      <c r="B4" s="31"/>
      <c r="C4" s="31"/>
      <c r="D4" s="31"/>
      <c r="E4" s="31"/>
      <c r="F4" s="31"/>
    </row>
    <row r="5" spans="1:6" ht="18" x14ac:dyDescent="0.3">
      <c r="A5" s="11" t="s">
        <v>55</v>
      </c>
    </row>
    <row r="6" spans="1:6" ht="18" customHeight="1" x14ac:dyDescent="0.3">
      <c r="A6" s="11" t="s">
        <v>57</v>
      </c>
    </row>
    <row r="7" spans="1:6" ht="19.5" customHeight="1" x14ac:dyDescent="0.3">
      <c r="A7" s="13" t="s">
        <v>58</v>
      </c>
    </row>
    <row r="8" spans="1:6" ht="19.5" customHeight="1" x14ac:dyDescent="0.3">
      <c r="A8" s="11" t="s">
        <v>59</v>
      </c>
    </row>
    <row r="9" spans="1:6" ht="21.75" customHeight="1" x14ac:dyDescent="0.3">
      <c r="A9" s="11" t="s">
        <v>13</v>
      </c>
    </row>
    <row r="10" spans="1:6" ht="10.5" customHeight="1" x14ac:dyDescent="0.3">
      <c r="A10" s="4"/>
    </row>
    <row r="11" spans="1:6" ht="24.75" customHeight="1" x14ac:dyDescent="0.3">
      <c r="A11" s="32" t="s">
        <v>0</v>
      </c>
      <c r="B11" s="32" t="s">
        <v>1</v>
      </c>
      <c r="C11" s="32" t="s">
        <v>14</v>
      </c>
      <c r="D11" s="32"/>
      <c r="E11" s="32" t="s">
        <v>2</v>
      </c>
      <c r="F11" s="32"/>
    </row>
    <row r="12" spans="1:6" ht="33.6" x14ac:dyDescent="0.3">
      <c r="A12" s="32"/>
      <c r="B12" s="32"/>
      <c r="C12" s="15" t="s">
        <v>3</v>
      </c>
      <c r="D12" s="15" t="s">
        <v>4</v>
      </c>
      <c r="E12" s="15" t="s">
        <v>3</v>
      </c>
      <c r="F12" s="15" t="s">
        <v>4</v>
      </c>
    </row>
    <row r="13" spans="1:6" ht="33.6" x14ac:dyDescent="0.3">
      <c r="A13" s="17" t="s">
        <v>30</v>
      </c>
      <c r="B13" s="6">
        <f>SUM(B14:B15)</f>
        <v>4</v>
      </c>
      <c r="C13" s="6">
        <f>SUM(C14:C15)</f>
        <v>4</v>
      </c>
      <c r="D13" s="24"/>
      <c r="E13" s="6">
        <f>SUM(E14:E15)</f>
        <v>0</v>
      </c>
      <c r="F13" s="10"/>
    </row>
    <row r="14" spans="1:6" ht="33.6" x14ac:dyDescent="0.3">
      <c r="A14" s="8" t="s">
        <v>28</v>
      </c>
      <c r="B14" s="10">
        <v>2</v>
      </c>
      <c r="C14" s="10">
        <v>2</v>
      </c>
      <c r="D14" s="24" t="s">
        <v>61</v>
      </c>
      <c r="E14" s="10"/>
      <c r="F14" s="24"/>
    </row>
    <row r="15" spans="1:6" ht="67.2" x14ac:dyDescent="0.3">
      <c r="A15" s="8" t="s">
        <v>29</v>
      </c>
      <c r="B15" s="10">
        <v>2</v>
      </c>
      <c r="C15" s="10">
        <v>2</v>
      </c>
      <c r="D15" s="24"/>
      <c r="E15" s="10"/>
      <c r="F15" s="24"/>
    </row>
    <row r="16" spans="1:6" ht="26.25" customHeight="1" x14ac:dyDescent="0.3">
      <c r="A16" s="17" t="s">
        <v>24</v>
      </c>
      <c r="B16" s="6">
        <f>B17+B22+B28+B33+B36</f>
        <v>40</v>
      </c>
      <c r="C16" s="6">
        <f>C17+C22+C28+C33+C36</f>
        <v>36</v>
      </c>
      <c r="D16" s="24"/>
      <c r="E16" s="6">
        <f>E17+E22+E28+E33+E36</f>
        <v>0</v>
      </c>
      <c r="F16" s="24"/>
    </row>
    <row r="17" spans="1:6" ht="22.5" customHeight="1" x14ac:dyDescent="0.3">
      <c r="A17" s="7" t="s">
        <v>15</v>
      </c>
      <c r="B17" s="22">
        <f>SUM(B18:B21)</f>
        <v>8</v>
      </c>
      <c r="C17" s="22">
        <f>SUM(C18:C21)</f>
        <v>8</v>
      </c>
      <c r="D17" s="24"/>
      <c r="E17" s="22">
        <f>SUM(E18:E21)</f>
        <v>0</v>
      </c>
      <c r="F17" s="24"/>
    </row>
    <row r="18" spans="1:6" ht="50.4" x14ac:dyDescent="0.3">
      <c r="A18" s="8" t="s">
        <v>23</v>
      </c>
      <c r="B18" s="10">
        <v>2</v>
      </c>
      <c r="C18" s="10">
        <v>2</v>
      </c>
      <c r="D18" s="24"/>
      <c r="E18" s="10"/>
      <c r="F18" s="24"/>
    </row>
    <row r="19" spans="1:6" ht="50.4" x14ac:dyDescent="0.3">
      <c r="A19" s="18" t="s">
        <v>39</v>
      </c>
      <c r="B19" s="10">
        <v>2</v>
      </c>
      <c r="C19" s="10">
        <v>2</v>
      </c>
      <c r="D19" s="26"/>
      <c r="E19" s="10"/>
      <c r="F19" s="24"/>
    </row>
    <row r="20" spans="1:6" ht="56.25" customHeight="1" x14ac:dyDescent="0.3">
      <c r="A20" s="18" t="s">
        <v>31</v>
      </c>
      <c r="B20" s="10">
        <v>2</v>
      </c>
      <c r="C20" s="10">
        <v>2</v>
      </c>
      <c r="D20" s="26"/>
      <c r="E20" s="10"/>
      <c r="F20" s="24"/>
    </row>
    <row r="21" spans="1:6" ht="48.75" customHeight="1" x14ac:dyDescent="0.3">
      <c r="A21" s="19" t="s">
        <v>32</v>
      </c>
      <c r="B21" s="10">
        <v>2</v>
      </c>
      <c r="C21" s="10">
        <v>2</v>
      </c>
      <c r="D21" s="26"/>
      <c r="E21" s="10"/>
      <c r="F21" s="24"/>
    </row>
    <row r="22" spans="1:6" ht="22.5" customHeight="1" x14ac:dyDescent="0.3">
      <c r="A22" s="7" t="s">
        <v>16</v>
      </c>
      <c r="B22" s="22">
        <f>SUM(B23:B27)</f>
        <v>10</v>
      </c>
      <c r="C22" s="22">
        <f>SUM(C23:C27)</f>
        <v>10</v>
      </c>
      <c r="D22" s="24"/>
      <c r="E22" s="22">
        <f>SUM(E23:E27)</f>
        <v>0</v>
      </c>
      <c r="F22" s="24"/>
    </row>
    <row r="23" spans="1:6" ht="54.75" customHeight="1" x14ac:dyDescent="0.3">
      <c r="A23" s="8" t="s">
        <v>44</v>
      </c>
      <c r="B23" s="10">
        <v>2</v>
      </c>
      <c r="C23" s="10">
        <v>2</v>
      </c>
      <c r="D23" s="26"/>
      <c r="E23" s="10"/>
      <c r="F23" s="24"/>
    </row>
    <row r="24" spans="1:6" ht="44.25" customHeight="1" x14ac:dyDescent="0.3">
      <c r="A24" s="8" t="s">
        <v>47</v>
      </c>
      <c r="B24" s="10">
        <v>2</v>
      </c>
      <c r="C24" s="10">
        <v>2</v>
      </c>
      <c r="D24" s="26"/>
      <c r="E24" s="10"/>
      <c r="F24" s="24"/>
    </row>
    <row r="25" spans="1:6" ht="54" customHeight="1" x14ac:dyDescent="0.3">
      <c r="A25" s="18" t="s">
        <v>40</v>
      </c>
      <c r="B25" s="10">
        <v>2</v>
      </c>
      <c r="C25" s="10">
        <v>2</v>
      </c>
      <c r="D25" s="25"/>
      <c r="E25" s="10"/>
      <c r="F25" s="25" t="s">
        <v>41</v>
      </c>
    </row>
    <row r="26" spans="1:6" ht="50.4" x14ac:dyDescent="0.3">
      <c r="A26" s="8" t="s">
        <v>33</v>
      </c>
      <c r="B26" s="10">
        <v>2</v>
      </c>
      <c r="C26" s="10">
        <v>2</v>
      </c>
      <c r="D26" s="26"/>
      <c r="E26" s="10"/>
      <c r="F26" s="24"/>
    </row>
    <row r="27" spans="1:6" ht="70.5" customHeight="1" x14ac:dyDescent="0.3">
      <c r="A27" s="8" t="s">
        <v>45</v>
      </c>
      <c r="B27" s="10">
        <v>2</v>
      </c>
      <c r="C27" s="10">
        <v>2</v>
      </c>
      <c r="D27" s="25"/>
      <c r="E27" s="10"/>
      <c r="F27" s="25" t="s">
        <v>48</v>
      </c>
    </row>
    <row r="28" spans="1:6" ht="30.75" customHeight="1" x14ac:dyDescent="0.3">
      <c r="A28" s="7" t="s">
        <v>17</v>
      </c>
      <c r="B28" s="22">
        <f>SUM(B29:B32)</f>
        <v>8</v>
      </c>
      <c r="C28" s="22">
        <f>SUM(C29:C32)</f>
        <v>7</v>
      </c>
      <c r="D28" s="24"/>
      <c r="E28" s="22">
        <f>SUM(E29:E32)</f>
        <v>0</v>
      </c>
      <c r="F28" s="24"/>
    </row>
    <row r="29" spans="1:6" ht="50.4" x14ac:dyDescent="0.3">
      <c r="A29" s="9" t="s">
        <v>36</v>
      </c>
      <c r="B29" s="10">
        <v>2</v>
      </c>
      <c r="C29" s="10">
        <v>2</v>
      </c>
      <c r="D29" s="26"/>
      <c r="E29" s="10"/>
      <c r="F29" s="24"/>
    </row>
    <row r="30" spans="1:6" ht="67.2" x14ac:dyDescent="0.3">
      <c r="A30" s="18" t="s">
        <v>35</v>
      </c>
      <c r="B30" s="10">
        <v>2</v>
      </c>
      <c r="C30" s="10">
        <v>2</v>
      </c>
      <c r="D30" s="26"/>
      <c r="E30" s="10"/>
      <c r="F30" s="24"/>
    </row>
    <row r="31" spans="1:6" ht="33.6" x14ac:dyDescent="0.3">
      <c r="A31" s="9" t="s">
        <v>46</v>
      </c>
      <c r="B31" s="10">
        <v>2</v>
      </c>
      <c r="C31" s="10">
        <v>2</v>
      </c>
      <c r="D31" s="26"/>
      <c r="E31" s="10"/>
      <c r="F31" s="24"/>
    </row>
    <row r="32" spans="1:6" ht="50.4" x14ac:dyDescent="0.3">
      <c r="A32" s="18" t="s">
        <v>49</v>
      </c>
      <c r="B32" s="10">
        <v>2</v>
      </c>
      <c r="C32" s="10">
        <v>1</v>
      </c>
      <c r="D32" s="26"/>
      <c r="E32" s="10"/>
      <c r="F32" s="24"/>
    </row>
    <row r="33" spans="1:6" ht="28.5" customHeight="1" x14ac:dyDescent="0.3">
      <c r="A33" s="7" t="s">
        <v>18</v>
      </c>
      <c r="B33" s="22">
        <f>SUM(B34:B35)</f>
        <v>4</v>
      </c>
      <c r="C33" s="22">
        <f>SUM(C34:C35)</f>
        <v>4</v>
      </c>
      <c r="D33" s="24"/>
      <c r="E33" s="22">
        <f>SUM(E34:E35)</f>
        <v>0</v>
      </c>
      <c r="F33" s="24"/>
    </row>
    <row r="34" spans="1:6" ht="33.6" x14ac:dyDescent="0.3">
      <c r="A34" s="8" t="s">
        <v>37</v>
      </c>
      <c r="B34" s="10">
        <v>2</v>
      </c>
      <c r="C34" s="10">
        <v>2</v>
      </c>
      <c r="D34" s="26"/>
      <c r="E34" s="10"/>
      <c r="F34" s="24"/>
    </row>
    <row r="35" spans="1:6" ht="84" x14ac:dyDescent="0.3">
      <c r="A35" s="18" t="s">
        <v>50</v>
      </c>
      <c r="B35" s="10">
        <v>2</v>
      </c>
      <c r="C35" s="10">
        <v>2</v>
      </c>
      <c r="D35" s="26"/>
      <c r="E35" s="10"/>
      <c r="F35" s="24"/>
    </row>
    <row r="36" spans="1:6" ht="27" customHeight="1" x14ac:dyDescent="0.3">
      <c r="A36" s="16" t="s">
        <v>19</v>
      </c>
      <c r="B36" s="22">
        <f>SUM(B37:B41)</f>
        <v>10</v>
      </c>
      <c r="C36" s="22">
        <f>SUM(C37:C41)</f>
        <v>7</v>
      </c>
      <c r="D36" s="24"/>
      <c r="E36" s="22">
        <f>SUM(E37:E41)</f>
        <v>0</v>
      </c>
      <c r="F36" s="24"/>
    </row>
    <row r="37" spans="1:6" ht="50.4" x14ac:dyDescent="0.3">
      <c r="A37" s="8" t="s">
        <v>52</v>
      </c>
      <c r="B37" s="10">
        <v>2</v>
      </c>
      <c r="C37" s="10">
        <v>2</v>
      </c>
      <c r="D37" s="26"/>
      <c r="E37" s="10"/>
      <c r="F37" s="24"/>
    </row>
    <row r="38" spans="1:6" ht="50.4" x14ac:dyDescent="0.3">
      <c r="A38" s="8" t="s">
        <v>53</v>
      </c>
      <c r="B38" s="10">
        <v>2</v>
      </c>
      <c r="C38" s="10">
        <v>2</v>
      </c>
      <c r="D38" s="26"/>
      <c r="E38" s="10"/>
      <c r="F38" s="24"/>
    </row>
    <row r="39" spans="1:6" ht="50.4" x14ac:dyDescent="0.3">
      <c r="A39" s="18" t="s">
        <v>51</v>
      </c>
      <c r="B39" s="10">
        <v>2</v>
      </c>
      <c r="C39" s="10"/>
      <c r="D39" s="26"/>
      <c r="E39" s="14"/>
      <c r="F39" s="24"/>
    </row>
    <row r="40" spans="1:6" ht="50.4" x14ac:dyDescent="0.3">
      <c r="A40" s="18" t="s">
        <v>43</v>
      </c>
      <c r="B40" s="10">
        <v>2</v>
      </c>
      <c r="C40" s="10">
        <v>1</v>
      </c>
      <c r="D40" s="26"/>
      <c r="E40" s="14"/>
      <c r="F40" s="24"/>
    </row>
    <row r="41" spans="1:6" ht="26.25" customHeight="1" x14ac:dyDescent="0.3">
      <c r="A41" s="8" t="s">
        <v>34</v>
      </c>
      <c r="B41" s="10">
        <v>2</v>
      </c>
      <c r="C41" s="10">
        <v>2</v>
      </c>
      <c r="D41" s="26"/>
      <c r="E41" s="10"/>
      <c r="F41" s="24"/>
    </row>
    <row r="42" spans="1:6" ht="23.25" customHeight="1" x14ac:dyDescent="0.3">
      <c r="A42" s="16" t="s">
        <v>20</v>
      </c>
      <c r="B42" s="6">
        <f>B43+B46</f>
        <v>10</v>
      </c>
      <c r="C42" s="6">
        <f>C43+C46</f>
        <v>3</v>
      </c>
      <c r="D42" s="24"/>
      <c r="E42" s="6">
        <f>E43+E46</f>
        <v>0</v>
      </c>
      <c r="F42" s="24"/>
    </row>
    <row r="43" spans="1:6" ht="23.25" customHeight="1" x14ac:dyDescent="0.3">
      <c r="A43" s="16" t="s">
        <v>12</v>
      </c>
      <c r="B43" s="22">
        <f>SUM(B44:B45)</f>
        <v>4</v>
      </c>
      <c r="C43" s="22">
        <f>SUM(C44:C45)</f>
        <v>0</v>
      </c>
      <c r="D43" s="24"/>
      <c r="E43" s="22">
        <f>SUM(E44:E45)</f>
        <v>0</v>
      </c>
      <c r="F43" s="24"/>
    </row>
    <row r="44" spans="1:6" ht="84" x14ac:dyDescent="0.3">
      <c r="A44" s="18" t="s">
        <v>25</v>
      </c>
      <c r="B44" s="10">
        <v>2</v>
      </c>
      <c r="C44" s="10"/>
      <c r="D44" s="25"/>
      <c r="E44" s="10"/>
      <c r="F44" s="25" t="s">
        <v>42</v>
      </c>
    </row>
    <row r="45" spans="1:6" ht="50.4" x14ac:dyDescent="0.3">
      <c r="A45" s="18" t="s">
        <v>26</v>
      </c>
      <c r="B45" s="10">
        <v>2</v>
      </c>
      <c r="C45" s="10"/>
      <c r="D45" s="26"/>
      <c r="E45" s="14"/>
      <c r="F45" s="24"/>
    </row>
    <row r="46" spans="1:6" ht="27" customHeight="1" x14ac:dyDescent="0.3">
      <c r="A46" s="16" t="s">
        <v>21</v>
      </c>
      <c r="B46" s="22">
        <f>SUM(B47:B49)</f>
        <v>6</v>
      </c>
      <c r="C46" s="22">
        <f>SUM(C47:C49)</f>
        <v>3</v>
      </c>
      <c r="D46" s="24"/>
      <c r="E46" s="22">
        <f>SUM(E47:E49)</f>
        <v>0</v>
      </c>
      <c r="F46" s="24"/>
    </row>
    <row r="47" spans="1:6" ht="33.6" x14ac:dyDescent="0.3">
      <c r="A47" s="8" t="s">
        <v>27</v>
      </c>
      <c r="B47" s="10">
        <v>2</v>
      </c>
      <c r="C47" s="10">
        <v>2</v>
      </c>
      <c r="D47" s="24"/>
      <c r="E47" s="14"/>
      <c r="F47" s="24" t="s">
        <v>22</v>
      </c>
    </row>
    <row r="48" spans="1:6" ht="33.6" x14ac:dyDescent="0.3">
      <c r="A48" s="8" t="s">
        <v>38</v>
      </c>
      <c r="B48" s="10">
        <v>2</v>
      </c>
      <c r="C48" s="10">
        <v>0</v>
      </c>
      <c r="D48" s="26"/>
      <c r="E48" s="10"/>
      <c r="F48" s="24"/>
    </row>
    <row r="49" spans="1:6" ht="33.6" x14ac:dyDescent="0.3">
      <c r="A49" s="19" t="s">
        <v>54</v>
      </c>
      <c r="B49" s="10">
        <v>2</v>
      </c>
      <c r="C49" s="10">
        <v>1</v>
      </c>
      <c r="D49" s="26"/>
      <c r="E49" s="10"/>
      <c r="F49" s="24"/>
    </row>
    <row r="50" spans="1:6" ht="21.75" customHeight="1" x14ac:dyDescent="0.3">
      <c r="A50" s="20" t="s">
        <v>5</v>
      </c>
      <c r="B50" s="6">
        <f>B13+B16+B42</f>
        <v>54</v>
      </c>
      <c r="C50" s="6">
        <f>C13+C16+C42</f>
        <v>43</v>
      </c>
      <c r="D50" s="27"/>
      <c r="E50" s="6">
        <f>E13+E16+E42</f>
        <v>0</v>
      </c>
      <c r="F50" s="24"/>
    </row>
    <row r="51" spans="1:6" ht="21.75" customHeight="1" x14ac:dyDescent="0.3">
      <c r="A51" s="22" t="s">
        <v>6</v>
      </c>
      <c r="B51" s="6">
        <v>100</v>
      </c>
      <c r="C51" s="32">
        <f>ROUND(C50/B50*100,0)</f>
        <v>80</v>
      </c>
      <c r="D51" s="32"/>
      <c r="E51" s="34">
        <f>ROUND(E50/B50*100,0)</f>
        <v>0</v>
      </c>
      <c r="F51" s="35"/>
    </row>
    <row r="52" spans="1:6" ht="21.75" customHeight="1" x14ac:dyDescent="0.3">
      <c r="A52" s="22" t="s">
        <v>7</v>
      </c>
      <c r="B52" s="10"/>
      <c r="C52" s="32" t="str">
        <f>IF(AND(AND(C14=2,C15=2),C51&gt;=80),"Loại A",IF(AND(AND(C14=2,C15=2),C51&gt;=65),"Loại B",IF(AND(AND(C14=2,C15=2),C51&gt;=50),"Loại C",IF(AND(AND(C14=2,C15=2),C51&lt;50),"Không đạt chuẩn",IF(OR(C14&lt;2,C15&lt;2),"Không đạt chuẩn")))))</f>
        <v>Loại A</v>
      </c>
      <c r="D52" s="32"/>
      <c r="E52" s="32" t="str">
        <f>IF(AND(AND(E14=2,E15=2),E51&gt;=80),"Loại A",IF(AND(AND(E14=2,E15=2),E51&gt;=65),"Loại B",IF(AND(AND(E14=2,E15=2),E51&gt;=50),"Loại C",IF(AND(AND(E14=2,E15=2),E51&lt;50),"Không đạt chuẩn",IF(OR(E14&lt;2,E15&lt;2),"Không đạt chuẩn")))))</f>
        <v>Không đạt chuẩn</v>
      </c>
      <c r="F52" s="32"/>
    </row>
    <row r="53" spans="1:6" x14ac:dyDescent="0.3">
      <c r="A53" s="12"/>
    </row>
    <row r="54" spans="1:6" x14ac:dyDescent="0.3">
      <c r="A54" s="21" t="s">
        <v>60</v>
      </c>
      <c r="D54" s="33" t="s">
        <v>63</v>
      </c>
      <c r="E54" s="33"/>
      <c r="F54" s="33"/>
    </row>
    <row r="55" spans="1:6" x14ac:dyDescent="0.3">
      <c r="A55" s="23" t="s">
        <v>8</v>
      </c>
      <c r="D55" s="36" t="s">
        <v>9</v>
      </c>
      <c r="E55" s="36"/>
      <c r="F55" s="36"/>
    </row>
    <row r="56" spans="1:6" x14ac:dyDescent="0.3">
      <c r="A56" s="21" t="s">
        <v>10</v>
      </c>
      <c r="D56" s="33" t="s">
        <v>10</v>
      </c>
      <c r="E56" s="33"/>
      <c r="F56" s="33"/>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LDPT</vt:lpstr>
      <vt:lpstr>LDPT!Print_Titles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2018-10-02T01:11:25Z</cp:lastPrinted>
  <dcterms:created xsi:type="dcterms:W3CDTF">2018-08-15T07:37:54Z</dcterms:created>
  <dcterms:modified xsi:type="dcterms:W3CDTF">2021-06-28T07:55:55Z</dcterms:modified>
</cp:coreProperties>
</file>